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8- پشتیبانی و فروش\1. فروش ویژه و شارژ لیست\17. فروش ویژه 15 آذر\"/>
    </mc:Choice>
  </mc:AlternateContent>
  <xr:revisionPtr revIDLastSave="0" documentId="13_ncr:1_{5BAD7E12-058C-46B0-8CF0-C05FFA2CDB5A}" xr6:coauthVersionLast="47" xr6:coauthVersionMax="47" xr10:uidLastSave="{00000000-0000-0000-0000-000000000000}"/>
  <bookViews>
    <workbookView xWindow="14400" yWindow="0" windowWidth="14400" windowHeight="15600" xr2:uid="{3D26513D-8E13-4490-9289-034851A9FD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B28" i="1"/>
  <c r="B27" i="1"/>
  <c r="B29" i="1" s="1"/>
  <c r="B15" i="1"/>
  <c r="B5" i="1"/>
  <c r="B6" i="1"/>
  <c r="C5" i="1"/>
  <c r="B23" i="1"/>
  <c r="C16" i="1"/>
  <c r="B16" i="1"/>
  <c r="C6" i="1"/>
  <c r="C23" i="1"/>
  <c r="C27" i="1" s="1"/>
  <c r="C13" i="1"/>
  <c r="B13" i="1"/>
  <c r="C29" i="1" l="1"/>
  <c r="C7" i="1"/>
  <c r="B7" i="1"/>
  <c r="B17" i="1"/>
  <c r="C15" i="1"/>
  <c r="C17" i="1" s="1"/>
</calcChain>
</file>

<file path=xl/sharedStrings.xml><?xml version="1.0" encoding="utf-8"?>
<sst xmlns="http://schemas.openxmlformats.org/spreadsheetml/2006/main" count="33" uniqueCount="16">
  <si>
    <t>مدیریت ساخت در طول چرخه حیات پروژه</t>
  </si>
  <si>
    <t>فرآیند یکپارچه برنامه‌ریزی، زمانبندی، ارزیابی و کنترل پروژه</t>
  </si>
  <si>
    <t>مدیریت یکپارچه مالی، حسابداری و هزینه در پروژه</t>
  </si>
  <si>
    <t>کانون</t>
  </si>
  <si>
    <t>عادی</t>
  </si>
  <si>
    <t>+ دوره زبان تخصصی (رایگان)</t>
  </si>
  <si>
    <t>+ کتاب مدیریت ساخت (رایگان)</t>
  </si>
  <si>
    <t>+ دوره مدیران حرفه ای (رایگان)</t>
  </si>
  <si>
    <t>+ عضویت یکساله کانون (رایگان)</t>
  </si>
  <si>
    <t>ارزش دریافتی (با ارزش افزوده)</t>
  </si>
  <si>
    <t>بسته پایه - خرید یکی از دوره ها = 20% تخفیف</t>
  </si>
  <si>
    <t>بسته حرفه‌ای - خرید سه تا دوره= 40% تخفیف + هدایا</t>
  </si>
  <si>
    <t>بسته پیشرفته - خرید دوتا از دوره ها= 25% تخفیف + هدایا</t>
  </si>
  <si>
    <t>پرداختی کاربر (با ارزش افزوده)</t>
  </si>
  <si>
    <t>نهادی</t>
  </si>
  <si>
    <t>سود کاربر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</si>
</sst>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strike/>
      <sz val="11"/>
      <color theme="1"/>
      <name val="B Nazanin"/>
      <charset val="178"/>
    </font>
    <font>
      <sz val="11"/>
      <color theme="2" tint="-0.249977111117893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0" fontId="1" fillId="4" borderId="0" xfId="0" quotePrefix="1" applyFont="1" applyFill="1" applyAlignment="1">
      <alignment horizontal="right" readingOrder="2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/>
    </xf>
    <xf numFmtId="3" fontId="3" fillId="4" borderId="0" xfId="0" applyNumberFormat="1" applyFont="1" applyFill="1" applyAlignment="1">
      <alignment horizontal="center" vertical="center"/>
    </xf>
    <xf numFmtId="3" fontId="4" fillId="5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0D75-5472-414D-85E9-CC881FE0CFE8}">
  <dimension ref="A1:F30"/>
  <sheetViews>
    <sheetView rightToLeft="1" tabSelected="1" zoomScale="130" zoomScaleNormal="130" workbookViewId="0">
      <selection activeCell="B6" sqref="B6"/>
    </sheetView>
  </sheetViews>
  <sheetFormatPr defaultRowHeight="18" x14ac:dyDescent="0.45"/>
  <cols>
    <col min="1" max="1" width="50" style="1" bestFit="1" customWidth="1"/>
    <col min="2" max="3" width="9" style="2"/>
    <col min="4" max="4" width="15" style="1" bestFit="1" customWidth="1"/>
    <col min="5" max="5" width="10.75" style="1" bestFit="1" customWidth="1"/>
    <col min="6" max="16384" width="9" style="1"/>
  </cols>
  <sheetData>
    <row r="1" spans="1:6" ht="24" x14ac:dyDescent="0.45">
      <c r="A1" s="10" t="s">
        <v>10</v>
      </c>
      <c r="B1" s="4" t="s">
        <v>3</v>
      </c>
      <c r="C1" s="4" t="s">
        <v>4</v>
      </c>
      <c r="D1"/>
      <c r="E1"/>
      <c r="F1"/>
    </row>
    <row r="2" spans="1:6" x14ac:dyDescent="0.45">
      <c r="A2" s="3" t="s">
        <v>0</v>
      </c>
      <c r="B2" s="19">
        <v>6940000</v>
      </c>
      <c r="C2" s="19">
        <v>8940000</v>
      </c>
      <c r="D2"/>
      <c r="E2"/>
      <c r="F2"/>
    </row>
    <row r="3" spans="1:6" x14ac:dyDescent="0.45">
      <c r="A3" s="3" t="s">
        <v>1</v>
      </c>
      <c r="B3" s="19">
        <v>6940000</v>
      </c>
      <c r="C3" s="19">
        <v>8940000</v>
      </c>
      <c r="D3"/>
      <c r="E3"/>
      <c r="F3"/>
    </row>
    <row r="4" spans="1:6" x14ac:dyDescent="0.45">
      <c r="A4" s="3" t="s">
        <v>2</v>
      </c>
      <c r="B4" s="19">
        <v>6940000</v>
      </c>
      <c r="C4" s="19">
        <v>8940000</v>
      </c>
      <c r="D4"/>
      <c r="E4"/>
      <c r="F4"/>
    </row>
    <row r="5" spans="1:6" x14ac:dyDescent="0.45">
      <c r="A5" s="3" t="s">
        <v>9</v>
      </c>
      <c r="B5" s="16">
        <f>B2*1.1</f>
        <v>7634000.0000000009</v>
      </c>
      <c r="C5" s="16">
        <f>C2*1.1</f>
        <v>9834000</v>
      </c>
      <c r="D5"/>
      <c r="E5"/>
      <c r="F5"/>
    </row>
    <row r="6" spans="1:6" x14ac:dyDescent="0.45">
      <c r="A6" s="3" t="s">
        <v>13</v>
      </c>
      <c r="B6" s="13">
        <f>B2*1.1*0.8</f>
        <v>6107200.0000000009</v>
      </c>
      <c r="C6" s="13">
        <f>C2*1.1*0.8</f>
        <v>7867200</v>
      </c>
      <c r="D6"/>
      <c r="E6"/>
      <c r="F6"/>
    </row>
    <row r="7" spans="1:6" x14ac:dyDescent="0.45">
      <c r="A7" s="3" t="s">
        <v>15</v>
      </c>
      <c r="B7" s="13">
        <f>B5-B6</f>
        <v>1526800</v>
      </c>
      <c r="C7" s="13">
        <f>C5-C6</f>
        <v>1966800</v>
      </c>
      <c r="D7"/>
      <c r="E7"/>
      <c r="F7"/>
    </row>
    <row r="8" spans="1:6" x14ac:dyDescent="0.45">
      <c r="D8"/>
      <c r="E8"/>
      <c r="F8"/>
    </row>
    <row r="9" spans="1:6" ht="24" x14ac:dyDescent="0.6">
      <c r="A9" s="11" t="s">
        <v>12</v>
      </c>
      <c r="B9" s="6" t="s">
        <v>3</v>
      </c>
      <c r="C9" s="6" t="s">
        <v>4</v>
      </c>
      <c r="D9"/>
      <c r="E9"/>
      <c r="F9"/>
    </row>
    <row r="10" spans="1:6" x14ac:dyDescent="0.45">
      <c r="A10" s="20" t="s">
        <v>0</v>
      </c>
      <c r="B10" s="19">
        <v>6940000</v>
      </c>
      <c r="C10" s="19">
        <v>8940000</v>
      </c>
      <c r="D10"/>
      <c r="E10"/>
      <c r="F10"/>
    </row>
    <row r="11" spans="1:6" x14ac:dyDescent="0.45">
      <c r="A11" s="20" t="s">
        <v>1</v>
      </c>
      <c r="B11" s="19">
        <v>6940000</v>
      </c>
      <c r="C11" s="19">
        <v>8940000</v>
      </c>
      <c r="D11"/>
      <c r="E11"/>
      <c r="F11"/>
    </row>
    <row r="12" spans="1:6" x14ac:dyDescent="0.45">
      <c r="A12" s="20" t="s">
        <v>2</v>
      </c>
      <c r="B12" s="19">
        <v>6940000</v>
      </c>
      <c r="C12" s="19">
        <v>8940000</v>
      </c>
      <c r="D12"/>
      <c r="E12"/>
      <c r="F12"/>
    </row>
    <row r="13" spans="1:6" x14ac:dyDescent="0.45">
      <c r="A13" s="21" t="s">
        <v>6</v>
      </c>
      <c r="B13" s="19">
        <f>740000+79000+50000</f>
        <v>869000</v>
      </c>
      <c r="C13" s="19">
        <f>79000+50000+890000</f>
        <v>1019000</v>
      </c>
      <c r="D13"/>
      <c r="E13"/>
      <c r="F13"/>
    </row>
    <row r="14" spans="1:6" x14ac:dyDescent="0.45">
      <c r="A14" s="21" t="s">
        <v>5</v>
      </c>
      <c r="B14" s="19">
        <v>4290000</v>
      </c>
      <c r="C14" s="19">
        <v>5990000</v>
      </c>
      <c r="D14"/>
      <c r="E14"/>
      <c r="F14"/>
    </row>
    <row r="15" spans="1:6" x14ac:dyDescent="0.45">
      <c r="A15" s="5" t="s">
        <v>9</v>
      </c>
      <c r="B15" s="17">
        <f>(B10+B11+B14)*1.1+B13</f>
        <v>20856000</v>
      </c>
      <c r="C15" s="17">
        <f>(C10+C11+C14)*1.1+C13</f>
        <v>27276000.000000004</v>
      </c>
      <c r="D15"/>
      <c r="E15"/>
      <c r="F15"/>
    </row>
    <row r="16" spans="1:6" x14ac:dyDescent="0.45">
      <c r="A16" s="5" t="s">
        <v>13</v>
      </c>
      <c r="B16" s="14">
        <f>(B10+B11)*0.75*1.1</f>
        <v>11451000</v>
      </c>
      <c r="C16" s="14">
        <f>(C10+C11)*0.75*1.1</f>
        <v>14751000.000000002</v>
      </c>
      <c r="D16"/>
      <c r="E16"/>
      <c r="F16"/>
    </row>
    <row r="17" spans="1:6" x14ac:dyDescent="0.45">
      <c r="A17" s="5" t="s">
        <v>15</v>
      </c>
      <c r="B17" s="14">
        <f>B15-B16</f>
        <v>9405000</v>
      </c>
      <c r="C17" s="14">
        <f>C15-C16</f>
        <v>12525000.000000002</v>
      </c>
      <c r="D17"/>
      <c r="E17"/>
      <c r="F17"/>
    </row>
    <row r="18" spans="1:6" x14ac:dyDescent="0.45">
      <c r="D18"/>
      <c r="E18"/>
      <c r="F18"/>
    </row>
    <row r="19" spans="1:6" ht="24" x14ac:dyDescent="0.45">
      <c r="A19" s="12" t="s">
        <v>11</v>
      </c>
      <c r="B19" s="8" t="s">
        <v>14</v>
      </c>
      <c r="C19" s="8" t="s">
        <v>4</v>
      </c>
      <c r="D19"/>
      <c r="E19"/>
      <c r="F19"/>
    </row>
    <row r="20" spans="1:6" x14ac:dyDescent="0.45">
      <c r="A20" s="7" t="s">
        <v>0</v>
      </c>
      <c r="B20" s="19">
        <v>8940000</v>
      </c>
      <c r="C20" s="19">
        <v>8940000</v>
      </c>
      <c r="D20"/>
      <c r="E20"/>
      <c r="F20"/>
    </row>
    <row r="21" spans="1:6" x14ac:dyDescent="0.45">
      <c r="A21" s="7" t="s">
        <v>1</v>
      </c>
      <c r="B21" s="19">
        <v>8940000</v>
      </c>
      <c r="C21" s="19">
        <v>8940000</v>
      </c>
      <c r="D21"/>
      <c r="E21"/>
      <c r="F21"/>
    </row>
    <row r="22" spans="1:6" x14ac:dyDescent="0.45">
      <c r="A22" s="7" t="s">
        <v>2</v>
      </c>
      <c r="B22" s="19">
        <v>8940000</v>
      </c>
      <c r="C22" s="19">
        <v>8940000</v>
      </c>
      <c r="D22"/>
      <c r="E22"/>
      <c r="F22"/>
    </row>
    <row r="23" spans="1:6" x14ac:dyDescent="0.45">
      <c r="A23" s="9" t="s">
        <v>6</v>
      </c>
      <c r="B23" s="19">
        <f>79000+50000+890000</f>
        <v>1019000</v>
      </c>
      <c r="C23" s="19">
        <f>79000+50000+890000</f>
        <v>1019000</v>
      </c>
      <c r="D23"/>
      <c r="E23"/>
      <c r="F23"/>
    </row>
    <row r="24" spans="1:6" x14ac:dyDescent="0.45">
      <c r="A24" s="9" t="s">
        <v>5</v>
      </c>
      <c r="B24" s="19">
        <v>5990000</v>
      </c>
      <c r="C24" s="19">
        <v>5990000</v>
      </c>
      <c r="D24"/>
      <c r="E24"/>
      <c r="F24"/>
    </row>
    <row r="25" spans="1:6" x14ac:dyDescent="0.45">
      <c r="A25" s="9" t="s">
        <v>7</v>
      </c>
      <c r="B25" s="19">
        <v>6990000</v>
      </c>
      <c r="C25" s="19">
        <v>6990000</v>
      </c>
      <c r="D25"/>
      <c r="E25"/>
      <c r="F25"/>
    </row>
    <row r="26" spans="1:6" x14ac:dyDescent="0.45">
      <c r="A26" s="9" t="s">
        <v>8</v>
      </c>
      <c r="B26" s="19">
        <v>3900000</v>
      </c>
      <c r="C26" s="19">
        <v>4500000</v>
      </c>
      <c r="D26"/>
      <c r="E26"/>
      <c r="F26"/>
    </row>
    <row r="27" spans="1:6" x14ac:dyDescent="0.45">
      <c r="A27" s="7" t="s">
        <v>9</v>
      </c>
      <c r="B27" s="18">
        <f>(B20+B21+B22+B24+B25+B26)*1.1+B23</f>
        <v>49089000.000000007</v>
      </c>
      <c r="C27" s="18">
        <f>(C20+C21+C22+C24+C25+C26)*1.1+C23</f>
        <v>49749000.000000007</v>
      </c>
      <c r="D27"/>
      <c r="E27"/>
      <c r="F27"/>
    </row>
    <row r="28" spans="1:6" x14ac:dyDescent="0.45">
      <c r="A28" s="9" t="s">
        <v>13</v>
      </c>
      <c r="B28" s="15">
        <f>(B20+B21+B22)*1.1*0.6</f>
        <v>17701200</v>
      </c>
      <c r="C28" s="15">
        <f>(C20+C21+C22)*1.1*0.6</f>
        <v>17701200</v>
      </c>
      <c r="D28"/>
      <c r="E28"/>
      <c r="F28"/>
    </row>
    <row r="29" spans="1:6" x14ac:dyDescent="0.45">
      <c r="A29" s="7" t="s">
        <v>15</v>
      </c>
      <c r="B29" s="15">
        <f>B27-B28</f>
        <v>31387800.000000007</v>
      </c>
      <c r="C29" s="15">
        <f>C27-C28</f>
        <v>32047800.000000007</v>
      </c>
      <c r="D29"/>
      <c r="E29"/>
      <c r="F29"/>
    </row>
    <row r="30" spans="1:6" x14ac:dyDescent="0.45">
      <c r="D30"/>
      <c r="E30"/>
      <c r="F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Mahtab</dc:creator>
  <cp:lastModifiedBy>Mahtab</cp:lastModifiedBy>
  <dcterms:created xsi:type="dcterms:W3CDTF">2025-11-16T08:05:23Z</dcterms:created>
  <dcterms:modified xsi:type="dcterms:W3CDTF">2025-11-19T09:05:36Z</dcterms:modified>
</cp:coreProperties>
</file>